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F12"/>
  <c r="F39" s="1"/>
  <c r="P12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<sst xmlns="http://schemas.openxmlformats.org/spreadsheetml/2006/main" count="116" uniqueCount="75">
  <si>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</si>
  <si>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</si>
  <si>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</si>
  <si>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HKK Olomouc</t>
  </si>
  <si>
    <t>Datum:  </t>
  </si>
  <si>
    <t>24.9.2022</t>
  </si>
  <si>
    <t>Domácí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</si>
  <si>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</si>
  <si>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</si>
  <si>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</si>
  <si>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</si>
  <si>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</si>
  <si>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</si>
  <si>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</si>
  <si>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</si>
  <si>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</si>
  <si>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</si>
  <si>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</si>
  <si>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</si>
  <si>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</si>
  <si>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</si>
  <si>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Válka</t>
  </si>
  <si>
    <t>Břetislav</t>
  </si>
  <si>
    <t>Tomáš</t>
  </si>
  <si>
    <t>Albrecht</t>
  </si>
  <si>
    <t>Hnát</t>
  </si>
  <si>
    <t>Michal</t>
  </si>
  <si>
    <t>Jakub</t>
  </si>
  <si>
    <t>Šrámek</t>
  </si>
  <si>
    <t>Radil</t>
  </si>
  <si>
    <t>Josef</t>
  </si>
  <si>
    <t>Jiří</t>
  </si>
  <si>
    <t>Bartoš</t>
  </si>
  <si>
    <t>Husar</t>
  </si>
  <si>
    <t>Kamil</t>
  </si>
  <si>
    <t>Pavel</t>
  </si>
  <si>
    <t>Havran</t>
  </si>
  <si>
    <t>Gabrhel</t>
  </si>
  <si>
    <t>Radek</t>
  </si>
  <si>
    <t>Martin</t>
  </si>
  <si>
    <t>Hošek</t>
  </si>
  <si>
    <t>Haresta</t>
  </si>
  <si>
    <t>Marian</t>
  </si>
  <si>
    <t>Celkový výkon družstva  </t>
  </si>
  <si>
    <t>Vedoucí družstva         Jméno:</t>
  </si>
  <si>
    <t>Radek Havran</t>
  </si>
  <si>
    <t>Bodový zisk</t>
  </si>
  <si>
    <t>Jakub Hnát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</si>
  <si>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</si>
  <si>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</si>
  <si>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</si>
  <si>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</si>
  <si>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</si>
  <si>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</si>
  <si>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</si>
  <si>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</si>
  <si>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</si>
  <si>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</si>
  <si>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</si>
  <si>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</si>
  <si>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</si>
  <si>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7.9.2020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</si>
  <si>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</si>
  <si>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</si>
  <si>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</si>
  <si>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</si>
  <si>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</si>
  <si>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</si>
  <si>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</si>
  <si>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Sekanina Milan</t>
  </si>
  <si>
    <t>Hošek Marian</t>
  </si>
  <si>
    <t>Napomínání hráčů za nesportovní chování či vyloučení ze startu:</t>
  </si>
  <si>
    <t>Různé:</t>
  </si>
  <si>
    <t xml:space="preserve">Datum a podpis rozhodčího:  </t>
  </si>
  <si>
    <t>24.9.2022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</si>
</sst>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35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36</v>
      </c>
      <c r="P8" s="12">
        <v>3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45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43</v>
      </c>
      <c r="P9" s="18">
        <v>0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61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52</v>
      </c>
      <c r="P10" s="18">
        <v>0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53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36</v>
      </c>
      <c r="P11" s="23">
        <v>2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380</v>
      </c>
      <c r="E12" s="28">
        <f>IF(ISNUMBER($G12),SUM(E8:E11),"")</f>
        <v>194</v>
      </c>
      <c r="F12" s="28">
        <f>IF(ISNUMBER($G12),SUM(F8:F11),"")</f>
        <v>3</v>
      </c>
      <c r="G12" s="29">
        <f>IF(SUM($G8:$G11)+SUM($Q8:$Q11)&gt;0,SUM(G8:G11),"")</f>
        <v>574</v>
      </c>
      <c r="H12" s="27">
        <f>IF(ISNUMBER($G12),SUM(H8:H11),"")</f>
        <v>4</v>
      </c>
      <c r="I12" s="99"/>
      <c r="K12" s="96">
        <v>15816</v>
      </c>
      <c r="L12" s="97"/>
      <c r="M12" s="26" t="s">
        <v>17</v>
      </c>
      <c r="N12" s="27">
        <f>IF(ISNUMBER($G12),SUM(N8:N11),"")</f>
        <v>357</v>
      </c>
      <c r="O12" s="28">
        <f>IF(ISNUMBER($G12),SUM(O8:O11),"")</f>
        <v>167</v>
      </c>
      <c r="P12" s="28">
        <f>IF(ISNUMBER($G12),SUM(P8:P11),"")</f>
        <v>5</v>
      </c>
      <c r="Q12" s="29">
        <f>IF(SUM($G8:$G11)+SUM($Q8:$Q11)&gt;0,SUM(Q8:Q11),"")</f>
        <v>524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84</v>
      </c>
      <c r="E13" s="12">
        <v>63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99</v>
      </c>
      <c r="O13" s="12">
        <v>44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52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54</v>
      </c>
      <c r="P14" s="18">
        <v>1</v>
      </c>
      <c r="Q14" s="19">
        <f>IF(AND(ISBLANK(N14),ISBLANK(O14)),"",N14+O14)</f>
        <v>148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54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50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60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27</v>
      </c>
      <c r="P16" s="23">
        <v>4</v>
      </c>
      <c r="Q16" s="24">
        <f>IF(AND(ISBLANK(N16),ISBLANK(O16)),"",N16+O16)</f>
        <v>110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229</v>
      </c>
      <c r="F17" s="28">
        <f>IF(ISNUMBER($G17),SUM(F13:F16),"")</f>
        <v>2</v>
      </c>
      <c r="G17" s="29">
        <f>IF(SUM($G13:$G16)+SUM($Q13:$Q16)&gt;0,SUM(G13:G16),"")</f>
        <v>608</v>
      </c>
      <c r="H17" s="27">
        <f>IF(ISNUMBER($G17),SUM(H13:H16),"")</f>
        <v>4</v>
      </c>
      <c r="I17" s="99"/>
      <c r="K17" s="96">
        <v>19616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175</v>
      </c>
      <c r="P17" s="28">
        <f>IF(ISNUMBER($G17),SUM(P13:P16),"")</f>
        <v>6</v>
      </c>
      <c r="Q17" s="29">
        <f>IF(SUM($G13:$G16)+SUM($Q13:$Q16)&gt;0,SUM(Q13:Q16),"")</f>
        <v>544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42</v>
      </c>
      <c r="F18" s="12">
        <v>2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34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42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32</v>
      </c>
      <c r="P19" s="18">
        <v>0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79</v>
      </c>
      <c r="E20" s="18">
        <v>36</v>
      </c>
      <c r="F20" s="18">
        <v>1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85</v>
      </c>
      <c r="O20" s="18">
        <v>51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53</v>
      </c>
      <c r="F21" s="23">
        <v>2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45</v>
      </c>
      <c r="P21" s="23">
        <v>1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8973</v>
      </c>
      <c r="B22" s="97"/>
      <c r="C22" s="26" t="s">
        <v>17</v>
      </c>
      <c r="D22" s="27">
        <f>IF(ISNUMBER($G22),SUM(D18:D21),"")</f>
        <v>347</v>
      </c>
      <c r="E22" s="28">
        <f>IF(ISNUMBER($G22),SUM(E18:E21),"")</f>
        <v>173</v>
      </c>
      <c r="F22" s="28">
        <f>IF(ISNUMBER($G22),SUM(F18:F21),"")</f>
        <v>6</v>
      </c>
      <c r="G22" s="29">
        <f>IF(SUM($G18:$G21)+SUM($Q18:$Q21)&gt;0,SUM(G18:G21),"")</f>
        <v>520</v>
      </c>
      <c r="H22" s="27">
        <f>IF(ISNUMBER($G22),SUM(H18:H21),"")</f>
        <v>3</v>
      </c>
      <c r="I22" s="99"/>
      <c r="K22" s="96">
        <v>6562</v>
      </c>
      <c r="L22" s="97"/>
      <c r="M22" s="26" t="s">
        <v>17</v>
      </c>
      <c r="N22" s="27">
        <f>IF(ISNUMBER($G22),SUM(N18:N21),"")</f>
        <v>356</v>
      </c>
      <c r="O22" s="28">
        <f>IF(ISNUMBER($G22),SUM(O18:O21),"")</f>
        <v>162</v>
      </c>
      <c r="P22" s="28">
        <f>IF(ISNUMBER($G22),SUM(P18:P21),"")</f>
        <v>3</v>
      </c>
      <c r="Q22" s="29">
        <f>IF(SUM($G18:$G21)+SUM($Q18:$Q21)&gt;0,SUM(Q18:Q21),"")</f>
        <v>518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27</v>
      </c>
      <c r="F23" s="12">
        <v>4</v>
      </c>
      <c r="G23" s="13">
        <f>IF(AND(ISBLANK(D23),ISBLANK(E23)),"",D23+E23)</f>
        <v>107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26</v>
      </c>
      <c r="P23" s="12">
        <v>4</v>
      </c>
      <c r="Q23" s="13">
        <f>IF(AND(ISBLANK(N23),ISBLANK(O23)),"",N23+O23)</f>
        <v>122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52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58</v>
      </c>
      <c r="P24" s="18">
        <v>0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63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54</v>
      </c>
      <c r="P25" s="18">
        <v>0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45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350</v>
      </c>
      <c r="E27" s="28">
        <f>IF(ISNUMBER($G27),SUM(E23:E26),"")</f>
        <v>187</v>
      </c>
      <c r="F27" s="28">
        <f>IF(ISNUMBER($G27),SUM(F23:F26),"")</f>
        <v>5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22370</v>
      </c>
      <c r="L27" s="97"/>
      <c r="M27" s="26" t="s">
        <v>17</v>
      </c>
      <c r="N27" s="27">
        <f>IF(ISNUMBER($G27),SUM(N23:N26),"")</f>
        <v>367</v>
      </c>
      <c r="O27" s="28">
        <f>IF(ISNUMBER($G27),SUM(O23:O26),"")</f>
        <v>183</v>
      </c>
      <c r="P27" s="28">
        <f>IF(ISNUMBER($G27),SUM(P23:P26),"")</f>
        <v>4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54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26</v>
      </c>
      <c r="P28" s="12">
        <v>4</v>
      </c>
      <c r="Q28" s="13">
        <f>IF(AND(ISBLANK(N28),ISBLANK(O28)),"",N28+O28)</f>
        <v>112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31</v>
      </c>
      <c r="P29" s="18">
        <v>3</v>
      </c>
      <c r="Q29" s="19">
        <f>IF(AND(ISBLANK(N29),ISBLANK(O29)),"",N29+O29)</f>
        <v>110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36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61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43</v>
      </c>
      <c r="F31" s="23">
        <v>0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60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353</v>
      </c>
      <c r="E32" s="28">
        <f>IF(ISNUMBER($G32),SUM(E28:E31),"")</f>
        <v>178</v>
      </c>
      <c r="F32" s="28">
        <f>IF(ISNUMBER($G32),SUM(F28:F31),"")</f>
        <v>0</v>
      </c>
      <c r="G32" s="29">
        <f>IF(SUM($G28:$G31)+SUM($Q28:$Q31)&gt;0,SUM(G28:G31),"")</f>
        <v>531</v>
      </c>
      <c r="H32" s="27">
        <f>IF(ISNUMBER($G32),SUM(H28:H31),"")</f>
        <v>2</v>
      </c>
      <c r="I32" s="99"/>
      <c r="K32" s="96">
        <v>24793</v>
      </c>
      <c r="L32" s="97"/>
      <c r="M32" s="26" t="s">
        <v>17</v>
      </c>
      <c r="N32" s="27">
        <f>IF(ISNUMBER($G32),SUM(N28:N31),"")</f>
        <v>356</v>
      </c>
      <c r="O32" s="28">
        <f>IF(ISNUMBER($G32),SUM(O28:O31),"")</f>
        <v>178</v>
      </c>
      <c r="P32" s="28">
        <f>IF(ISNUMBER($G32),SUM(P28:P31),"")</f>
        <v>7</v>
      </c>
      <c r="Q32" s="29">
        <f>IF(SUM($G28:$G31)+SUM($Q28:$Q31)&gt;0,SUM(Q28:Q31),"")</f>
        <v>534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35</v>
      </c>
      <c r="F33" s="12">
        <v>2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102</v>
      </c>
      <c r="O33" s="12">
        <v>33</v>
      </c>
      <c r="P33" s="12">
        <v>3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40</v>
      </c>
      <c r="F34" s="18">
        <v>3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35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102</v>
      </c>
      <c r="O35" s="18">
        <v>40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35</v>
      </c>
      <c r="F36" s="23">
        <v>4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9088</v>
      </c>
      <c r="B37" s="97"/>
      <c r="C37" s="26" t="s">
        <v>17</v>
      </c>
      <c r="D37" s="27">
        <f>IF(ISNUMBER($G37),SUM(D33:D36),"")</f>
        <v>358</v>
      </c>
      <c r="E37" s="28">
        <f>IF(ISNUMBER($G37),SUM(E33:E36),"")</f>
        <v>145</v>
      </c>
      <c r="F37" s="28">
        <f>IF(ISNUMBER($G37),SUM(F33:F36),"")</f>
        <v>11</v>
      </c>
      <c r="G37" s="29">
        <f>IF(SUM($G33:$G36)+SUM($Q33:$Q36)&gt;0,SUM(G33:G36),"")</f>
        <v>503</v>
      </c>
      <c r="H37" s="27">
        <f>IF(ISNUMBER($G37),SUM(H33:H36),"")</f>
        <v>0</v>
      </c>
      <c r="I37" s="99"/>
      <c r="K37" s="96">
        <v>17395</v>
      </c>
      <c r="L37" s="97"/>
      <c r="M37" s="26" t="s">
        <v>17</v>
      </c>
      <c r="N37" s="27">
        <f>IF(ISNUMBER($G37),SUM(N33:N36),"")</f>
        <v>389</v>
      </c>
      <c r="O37" s="28">
        <f>IF(ISNUMBER($G37),SUM(O33:O36),"")</f>
        <v>172</v>
      </c>
      <c r="P37" s="28">
        <f>IF(ISNUMBER($G37),SUM(P33:P36),"")</f>
        <v>5</v>
      </c>
      <c r="Q37" s="29">
        <f>IF(SUM($G33:$G36)+SUM($Q33:$Q36)&gt;0,SUM(Q33:Q36),"")</f>
        <v>561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2167</v>
      </c>
      <c r="E39" s="34">
        <f>IF(ISNUMBER($G39),SUM(E12,E17,E22,E27,E32,E37),"")</f>
        <v>1106</v>
      </c>
      <c r="F39" s="34">
        <f>IF(ISNUMBER($G39),SUM(F12,F17,F22,F27,F32,F37),"")</f>
        <v>27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2194</v>
      </c>
      <c r="O39" s="34">
        <f>IF(ISNUMBER($G39),SUM(O12,O17,O22,O27,O32,O37),"")</f>
        <v>1037</v>
      </c>
      <c r="P39" s="34">
        <f>IF(ISNUMBER($G39),SUM(P12,P17,P22,P27,P32,P37),"")</f>
        <v>30</v>
      </c>
      <c r="Q39" s="35">
        <f>IF(SUM($G$8:$G$37)+SUM($Q$8:$Q$37)&gt;0,SUM(Q12,Q17,Q22,Q27,Q32,Q37),"")</f>
        <v>3231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Sokol Husovice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7694</v>
      </c>
      <c r="E57" s="72" t="s">
        <v>70</v>
      </c>
      <c r="F57" s="75"/>
      <c r="G57" s="75"/>
      <c r="H57" s="73"/>
      <c r="I57" s="63">
        <v>9088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2022-09-24T17:23:29Z</dcterms:modified>
</cp:coreProperties>
</file>